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defaultThemeVersion="124226"/>
  <xr:revisionPtr revIDLastSave="0" documentId="13_ncr:1_{913DEF08-C3A3-4CC5-A1ED-D7BF2DE5F6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PU" sheetId="1" r:id="rId1"/>
  </sheets>
  <definedNames>
    <definedName name="_xlnm.Print_Area" localSheetId="0">PPU!$B$2:$K$26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" l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1" i="1"/>
  <c r="K11" i="1" s="1"/>
  <c r="I18" i="1"/>
  <c r="K18" i="1" l="1"/>
  <c r="H17" i="1" s="1"/>
  <c r="H13" i="1" l="1"/>
  <c r="H18" i="1" s="1"/>
  <c r="H15" i="1"/>
  <c r="H14" i="1"/>
  <c r="H16" i="1"/>
</calcChain>
</file>

<file path=xl/sharedStrings.xml><?xml version="1.0" encoding="utf-8"?>
<sst xmlns="http://schemas.openxmlformats.org/spreadsheetml/2006/main" count="37" uniqueCount="31">
  <si>
    <t>ITEM</t>
  </si>
  <si>
    <t>DESCRIÇÃO ITEM</t>
  </si>
  <si>
    <t>UNIDADE</t>
  </si>
  <si>
    <t>QUANTIDADE 
(A)</t>
  </si>
  <si>
    <t>PERCENTUAIS SOBRE O VALOR GLOBAL PROPOSTO</t>
  </si>
  <si>
    <t>PERCENTUAL DO VALOR TOTAL DO ITEM SOBRE O VALOR GLOBAL (%)</t>
  </si>
  <si>
    <t xml:space="preserve"> VALOR UNITÁRIO PROPOSTO
EM R$
(B)</t>
  </si>
  <si>
    <t>VALOR PROPOSTO EM R$ (VALOR TOTAL DO ITEM)
C = (A x B)</t>
  </si>
  <si>
    <t>MÍNIMO</t>
  </si>
  <si>
    <t>MÁXIMO</t>
  </si>
  <si>
    <t xml:space="preserve">  </t>
  </si>
  <si>
    <t>VALOR TOTAL</t>
  </si>
  <si>
    <t>VALOR TOTAL GLOBAL PROPOSTO (POR EXTENSO):</t>
  </si>
  <si>
    <t>Presidente da Comissão de Licitação</t>
  </si>
  <si>
    <t xml:space="preserve">RAZÃO SOCIAL: </t>
  </si>
  <si>
    <t>PLANILHA DE PREÇOS UNITÁRIOS (PPU)
EDITAL DE PREGÃO ELETRÔNICO</t>
  </si>
  <si>
    <t>PLANILHA DE PREÇOS UNITÁRIOS (PPU)</t>
  </si>
  <si>
    <t>Unid.</t>
  </si>
  <si>
    <t>Gerência Jurídica</t>
  </si>
  <si>
    <t>VALOR PROPOSTO</t>
  </si>
  <si>
    <t>OBJETO: Serviços de descompressão para projeto piloto de injeção de biometano na Rede de Gás Natural da SCGÁS</t>
  </si>
  <si>
    <t>Nº do Processo: PLE-041/26</t>
  </si>
  <si>
    <t>m³</t>
  </si>
  <si>
    <t>Faixa 1 (1 - 150.000)</t>
  </si>
  <si>
    <t>Faixa 2 (150.001 - 300.000)</t>
  </si>
  <si>
    <t>Faixa 3 (300.001 - 450.000)</t>
  </si>
  <si>
    <t>Faixa 4 (450.001 - 600.000)</t>
  </si>
  <si>
    <t>Faixa 5 (600.001 - 1.400.000)</t>
  </si>
  <si>
    <t>Valor da Doca</t>
  </si>
  <si>
    <t>Valor Mensal Fixo</t>
  </si>
  <si>
    <r>
      <rPr>
        <b/>
        <sz val="11"/>
        <rFont val="Calibri"/>
        <family val="2"/>
        <scheme val="minor"/>
      </rPr>
      <t xml:space="preserve">OBSERVAÇÕES: </t>
    </r>
    <r>
      <rPr>
        <sz val="11"/>
        <rFont val="Calibri"/>
        <family val="2"/>
        <scheme val="minor"/>
      </rPr>
      <t xml:space="preserve">
1 - Nos preços propostos, deverão estar incluídos todos os tributos, taxas e encargos sociais incidentes, não cabendo reivindicação posterior por qualquer omissão.
2 -  Indicar as alíquotas de todos os tributos incidentes nos preços propostos.
3 - O serviço proposto pelo Licitante, deverá atender integralmente o Memorial Descritivo exigido no presente Edital e seus Anexos.
4 - O Licitante deverá cotar preço para todos os itens que compõem o Lote, sob pena de desclassificação.
5 - A disputa deve observar o disposto no item 6.1.3 do Edital.
6 - O Licitante Arrematante deverá observar, quando do encaminhamento da proposta de preços, o preenchimento do preço total, na mesma proporção  do percentual indicado para cada item que compõe o Lote.
Data: ______/______/______ - Nome e Assinatura do representante legal do Licitante: _________________________________ - __________________________________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</si>
</sst>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_-;\-* #,##0_-;_-* &quot;-&quot;??_-;_-@_-"/>
    <numFmt numFmtId="165" formatCode="_(&quot;R$ &quot;* #,##0.00_);_(&quot;R$ &quot;* \(#,##0.00\);_(&quot;R$ &quot;* &quot;-&quot;??_);_(@_)"/>
    <numFmt numFmtId="166" formatCode="&quot;Cr$&quot;#,##0.00_);[Red]\(&quot;Cr$&quot;#,##0.00\)"/>
    <numFmt numFmtId="167" formatCode="0.000%"/>
    <numFmt numFmtId="168" formatCode="0.0%"/>
    <numFmt numFmtId="169" formatCode="&quot;R$&quot;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3" fontId="0" fillId="0" borderId="0" xfId="1" applyFont="1"/>
    <xf numFmtId="164" fontId="0" fillId="0" borderId="0" xfId="1" applyNumberFormat="1" applyFont="1"/>
    <xf numFmtId="0" fontId="2" fillId="0" borderId="0" xfId="0" applyFont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164" fontId="0" fillId="0" borderId="0" xfId="1" applyNumberFormat="1" applyFont="1" applyAlignment="1">
      <alignment wrapText="1"/>
    </xf>
    <xf numFmtId="43" fontId="0" fillId="0" borderId="0" xfId="1" applyFont="1" applyAlignment="1">
      <alignment wrapText="1"/>
    </xf>
    <xf numFmtId="164" fontId="0" fillId="0" borderId="0" xfId="1" applyNumberFormat="1" applyFont="1" applyAlignment="1">
      <alignment horizontal="center"/>
    </xf>
    <xf numFmtId="43" fontId="0" fillId="2" borderId="1" xfId="1" applyFont="1" applyFill="1" applyBorder="1" applyAlignment="1">
      <alignment horizontal="center" vertical="center" wrapText="1"/>
    </xf>
    <xf numFmtId="10" fontId="3" fillId="2" borderId="1" xfId="6" applyNumberFormat="1" applyFont="1" applyFill="1" applyBorder="1" applyAlignment="1">
      <alignment horizontal="center" vertical="center" wrapText="1"/>
    </xf>
    <xf numFmtId="9" fontId="0" fillId="2" borderId="1" xfId="1" applyNumberFormat="1" applyFont="1" applyFill="1" applyBorder="1" applyAlignment="1">
      <alignment wrapText="1"/>
    </xf>
    <xf numFmtId="10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right" wrapText="1"/>
    </xf>
    <xf numFmtId="0" fontId="2" fillId="0" borderId="6" xfId="0" applyFont="1" applyBorder="1" applyAlignment="1">
      <alignment horizontal="center" vertical="center" wrapText="1"/>
    </xf>
    <xf numFmtId="43" fontId="2" fillId="2" borderId="6" xfId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43" fontId="2" fillId="0" borderId="0" xfId="1" applyFont="1"/>
    <xf numFmtId="43" fontId="2" fillId="0" borderId="0" xfId="1" applyFont="1" applyAlignment="1">
      <alignment horizontal="left"/>
    </xf>
    <xf numFmtId="43" fontId="0" fillId="0" borderId="0" xfId="1" applyFont="1" applyAlignment="1">
      <alignment horizontal="left"/>
    </xf>
    <xf numFmtId="43" fontId="0" fillId="0" borderId="0" xfId="1" applyFont="1" applyAlignment="1">
      <alignment horizontal="center"/>
    </xf>
    <xf numFmtId="10" fontId="2" fillId="0" borderId="0" xfId="6" applyNumberFormat="1" applyFont="1" applyAlignment="1">
      <alignment horizontal="center" vertical="center"/>
    </xf>
    <xf numFmtId="43" fontId="0" fillId="0" borderId="0" xfId="0" applyNumberFormat="1"/>
    <xf numFmtId="10" fontId="1" fillId="0" borderId="1" xfId="6" applyNumberFormat="1" applyFont="1" applyBorder="1" applyAlignment="1">
      <alignment horizontal="center" vertical="center"/>
    </xf>
    <xf numFmtId="168" fontId="0" fillId="2" borderId="1" xfId="1" applyNumberFormat="1" applyFont="1" applyFill="1" applyBorder="1" applyAlignment="1">
      <alignment horizontal="center" wrapText="1"/>
    </xf>
    <xf numFmtId="164" fontId="1" fillId="2" borderId="6" xfId="1" applyNumberFormat="1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vertical="center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43" fontId="1" fillId="2" borderId="6" xfId="1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/>
    <xf numFmtId="164" fontId="0" fillId="0" borderId="9" xfId="1" applyNumberFormat="1" applyFont="1" applyBorder="1" applyProtection="1"/>
    <xf numFmtId="164" fontId="0" fillId="0" borderId="9" xfId="1" applyNumberFormat="1" applyFont="1" applyBorder="1" applyAlignment="1" applyProtection="1">
      <alignment horizontal="center"/>
    </xf>
    <xf numFmtId="164" fontId="0" fillId="0" borderId="9" xfId="1" applyNumberFormat="1" applyFont="1" applyBorder="1" applyAlignment="1" applyProtection="1">
      <alignment wrapText="1"/>
    </xf>
    <xf numFmtId="43" fontId="0" fillId="0" borderId="10" xfId="1" applyFont="1" applyBorder="1" applyAlignment="1" applyProtection="1">
      <alignment wrapText="1"/>
    </xf>
    <xf numFmtId="0" fontId="0" fillId="0" borderId="11" xfId="0" applyBorder="1" applyAlignment="1">
      <alignment horizontal="center" vertical="center"/>
    </xf>
    <xf numFmtId="164" fontId="0" fillId="0" borderId="0" xfId="1" applyNumberFormat="1" applyFont="1" applyBorder="1" applyProtection="1"/>
    <xf numFmtId="164" fontId="0" fillId="0" borderId="0" xfId="1" applyNumberFormat="1" applyFont="1" applyBorder="1" applyAlignment="1" applyProtection="1">
      <alignment horizontal="center"/>
    </xf>
    <xf numFmtId="164" fontId="0" fillId="0" borderId="11" xfId="1" applyNumberFormat="1" applyFont="1" applyBorder="1" applyAlignment="1" applyProtection="1">
      <alignment horizontal="center"/>
    </xf>
    <xf numFmtId="164" fontId="0" fillId="0" borderId="0" xfId="1" applyNumberFormat="1" applyFont="1" applyBorder="1" applyAlignment="1" applyProtection="1">
      <alignment wrapText="1"/>
    </xf>
    <xf numFmtId="43" fontId="0" fillId="0" borderId="12" xfId="1" applyFont="1" applyBorder="1" applyAlignment="1" applyProtection="1">
      <alignment wrapText="1"/>
    </xf>
    <xf numFmtId="0" fontId="2" fillId="0" borderId="7" xfId="0" applyFont="1" applyBorder="1"/>
    <xf numFmtId="0" fontId="2" fillId="0" borderId="0" xfId="0" applyFont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7" xfId="0" applyBorder="1"/>
    <xf numFmtId="164" fontId="0" fillId="0" borderId="7" xfId="1" applyNumberFormat="1" applyFont="1" applyBorder="1" applyProtection="1"/>
    <xf numFmtId="164" fontId="0" fillId="0" borderId="7" xfId="1" applyNumberFormat="1" applyFont="1" applyBorder="1" applyAlignment="1" applyProtection="1">
      <alignment horizontal="center"/>
    </xf>
    <xf numFmtId="164" fontId="0" fillId="0" borderId="13" xfId="1" applyNumberFormat="1" applyFont="1" applyBorder="1" applyAlignment="1" applyProtection="1">
      <alignment horizontal="center"/>
    </xf>
    <xf numFmtId="164" fontId="0" fillId="0" borderId="7" xfId="1" applyNumberFormat="1" applyFont="1" applyBorder="1" applyAlignment="1" applyProtection="1">
      <alignment wrapText="1"/>
    </xf>
    <xf numFmtId="43" fontId="0" fillId="0" borderId="14" xfId="1" applyFont="1" applyBorder="1" applyAlignment="1" applyProtection="1">
      <alignment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9" fontId="10" fillId="4" borderId="2" xfId="0" applyNumberFormat="1" applyFont="1" applyFill="1" applyBorder="1" applyAlignment="1" applyProtection="1">
      <alignment horizontal="center" vertical="center"/>
      <protection locked="0"/>
    </xf>
    <xf numFmtId="169" fontId="10" fillId="4" borderId="4" xfId="0" applyNumberFormat="1" applyFont="1" applyFill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164" fontId="2" fillId="0" borderId="13" xfId="1" applyNumberFormat="1" applyFont="1" applyBorder="1" applyAlignment="1" applyProtection="1">
      <alignment horizontal="center"/>
    </xf>
    <xf numFmtId="164" fontId="2" fillId="0" borderId="7" xfId="1" applyNumberFormat="1" applyFont="1" applyBorder="1" applyAlignment="1" applyProtection="1">
      <alignment horizontal="center"/>
    </xf>
    <xf numFmtId="0" fontId="2" fillId="0" borderId="1" xfId="0" applyFont="1" applyBorder="1" applyAlignment="1">
      <alignment horizontal="left" vertical="center"/>
    </xf>
    <xf numFmtId="164" fontId="2" fillId="0" borderId="1" xfId="1" applyNumberFormat="1" applyFont="1" applyBorder="1" applyAlignment="1">
      <alignment horizontal="center"/>
    </xf>
    <xf numFmtId="164" fontId="2" fillId="0" borderId="8" xfId="1" applyNumberFormat="1" applyFont="1" applyBorder="1" applyAlignment="1" applyProtection="1">
      <alignment horizontal="center"/>
    </xf>
    <xf numFmtId="164" fontId="2" fillId="0" borderId="9" xfId="1" applyNumberFormat="1" applyFont="1" applyBorder="1" applyAlignment="1" applyProtection="1">
      <alignment horizont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3" fontId="2" fillId="2" borderId="5" xfId="1" applyFont="1" applyFill="1" applyBorder="1" applyAlignment="1">
      <alignment horizontal="center" vertical="center" wrapText="1"/>
    </xf>
    <xf numFmtId="43" fontId="2" fillId="2" borderId="6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4" borderId="1" xfId="0" applyFont="1" applyFill="1" applyBorder="1" applyAlignment="1" applyProtection="1">
      <alignment horizontal="center"/>
      <protection locked="0"/>
    </xf>
  </cellXfs>
  <cellStyles count="7">
    <cellStyle name="Moeda 2" xfId="2" xr:uid="{00000000-0005-0000-0000-000000000000}"/>
    <cellStyle name="Moeda 3" xfId="4" xr:uid="{00000000-0005-0000-0000-000001000000}"/>
    <cellStyle name="Normal" xfId="0" builtinId="0"/>
    <cellStyle name="Normal 2" xfId="3" xr:uid="{00000000-0005-0000-0000-000003000000}"/>
    <cellStyle name="Porcentagem" xfId="6" builtinId="5"/>
    <cellStyle name="Porcentagem 2" xfId="5" xr:uid="{00000000-0005-0000-0000-000005000000}"/>
    <cellStyle name="Vírgula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95250</xdr:rowOff>
        </xdr:from>
        <xdr:to>
          <xdr:col>2</xdr:col>
          <xdr:colOff>1295400</xdr:colOff>
          <xdr:row>3</xdr:row>
          <xdr:rowOff>104775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26"/>
  <sheetViews>
    <sheetView tabSelected="1" zoomScaleNormal="100" workbookViewId="0">
      <selection activeCell="D19" sqref="D19:K19"/>
    </sheetView>
  </sheetViews>
  <sheetFormatPr defaultRowHeight="15" x14ac:dyDescent="0.25"/>
  <cols>
    <col min="1" max="1" width="7.28515625" customWidth="1"/>
    <col min="2" max="2" width="6.85546875" style="3" customWidth="1"/>
    <col min="3" max="3" width="58.140625" customWidth="1"/>
    <col min="4" max="4" width="12" bestFit="1" customWidth="1"/>
    <col min="5" max="5" width="14.140625" style="5" customWidth="1"/>
    <col min="6" max="7" width="12.28515625" style="16" hidden="1" customWidth="1"/>
    <col min="8" max="8" width="18.28515625" style="14" hidden="1" customWidth="1"/>
    <col min="9" max="9" width="18.28515625" style="14" customWidth="1"/>
    <col min="10" max="10" width="19.28515625" style="14" customWidth="1"/>
    <col min="11" max="11" width="17.85546875" style="15" customWidth="1"/>
    <col min="12" max="12" width="18.28515625" style="15" customWidth="1"/>
    <col min="13" max="13" width="22.5703125" style="4" customWidth="1"/>
    <col min="15" max="15" width="11.5703125" bestFit="1" customWidth="1"/>
  </cols>
  <sheetData>
    <row r="2" spans="2:16" x14ac:dyDescent="0.25">
      <c r="B2" s="66" t="s">
        <v>15</v>
      </c>
      <c r="C2" s="67"/>
      <c r="D2" s="67"/>
      <c r="E2" s="67"/>
      <c r="F2" s="67"/>
      <c r="G2" s="67"/>
      <c r="H2" s="67"/>
      <c r="I2" s="67"/>
      <c r="J2" s="67"/>
      <c r="K2" s="68"/>
    </row>
    <row r="3" spans="2:16" x14ac:dyDescent="0.25">
      <c r="B3" s="69"/>
      <c r="C3" s="70"/>
      <c r="D3" s="70"/>
      <c r="E3" s="70"/>
      <c r="F3" s="70"/>
      <c r="G3" s="70"/>
      <c r="H3" s="70"/>
      <c r="I3" s="70"/>
      <c r="J3" s="70"/>
      <c r="K3" s="71"/>
    </row>
    <row r="4" spans="2:16" x14ac:dyDescent="0.25">
      <c r="B4" s="72"/>
      <c r="C4" s="73"/>
      <c r="D4" s="73"/>
      <c r="E4" s="73"/>
      <c r="F4" s="73"/>
      <c r="G4" s="73"/>
      <c r="H4" s="73"/>
      <c r="I4" s="73"/>
      <c r="J4" s="73"/>
      <c r="K4" s="74"/>
    </row>
    <row r="5" spans="2:16" s="11" customFormat="1" x14ac:dyDescent="0.25">
      <c r="B5" s="82" t="s">
        <v>16</v>
      </c>
      <c r="C5" s="82"/>
      <c r="D5" s="82"/>
      <c r="E5" s="82"/>
      <c r="F5" s="83" t="s">
        <v>21</v>
      </c>
      <c r="G5" s="83"/>
      <c r="H5" s="83"/>
      <c r="I5" s="83"/>
      <c r="J5" s="83"/>
      <c r="K5" s="83"/>
      <c r="L5" s="15"/>
      <c r="M5" s="28"/>
    </row>
    <row r="6" spans="2:16" s="12" customFormat="1" x14ac:dyDescent="0.25">
      <c r="B6" s="90" t="s">
        <v>14</v>
      </c>
      <c r="C6" s="90"/>
      <c r="D6" s="90"/>
      <c r="E6" s="90"/>
      <c r="F6" s="90"/>
      <c r="G6" s="90"/>
      <c r="H6" s="90"/>
      <c r="I6" s="90"/>
      <c r="J6" s="90"/>
      <c r="K6" s="90"/>
      <c r="L6" s="15"/>
      <c r="M6" s="29"/>
    </row>
    <row r="7" spans="2:16" s="12" customFormat="1" ht="18.75" x14ac:dyDescent="0.25">
      <c r="B7" s="38"/>
      <c r="C7" s="39"/>
      <c r="D7" s="39"/>
      <c r="E7" s="77" t="s">
        <v>19</v>
      </c>
      <c r="F7" s="78"/>
      <c r="G7" s="78"/>
      <c r="H7" s="78"/>
      <c r="I7" s="79"/>
      <c r="J7" s="75"/>
      <c r="K7" s="76"/>
      <c r="L7" s="15"/>
      <c r="M7" s="29"/>
    </row>
    <row r="8" spans="2:16" s="8" customFormat="1" x14ac:dyDescent="0.25">
      <c r="B8" s="89" t="s">
        <v>20</v>
      </c>
      <c r="C8" s="89"/>
      <c r="D8" s="89"/>
      <c r="E8" s="89"/>
      <c r="F8" s="89"/>
      <c r="G8" s="89"/>
      <c r="H8" s="89"/>
      <c r="I8" s="89"/>
      <c r="J8" s="89"/>
      <c r="K8" s="89"/>
      <c r="L8" s="15"/>
      <c r="M8" s="30"/>
    </row>
    <row r="9" spans="2:16" ht="30" customHeight="1" x14ac:dyDescent="0.25">
      <c r="B9" s="62" t="s">
        <v>0</v>
      </c>
      <c r="C9" s="62" t="s">
        <v>1</v>
      </c>
      <c r="D9" s="62" t="s">
        <v>2</v>
      </c>
      <c r="E9" s="64" t="s">
        <v>3</v>
      </c>
      <c r="F9" s="91" t="s">
        <v>4</v>
      </c>
      <c r="G9" s="92"/>
      <c r="H9" s="93" t="s">
        <v>5</v>
      </c>
      <c r="I9" s="93" t="s">
        <v>4</v>
      </c>
      <c r="J9" s="95" t="s">
        <v>6</v>
      </c>
      <c r="K9" s="95" t="s">
        <v>7</v>
      </c>
      <c r="M9" s="31"/>
    </row>
    <row r="10" spans="2:16" s="6" customFormat="1" ht="43.5" customHeight="1" x14ac:dyDescent="0.25">
      <c r="B10" s="63"/>
      <c r="C10" s="63"/>
      <c r="D10" s="63"/>
      <c r="E10" s="65"/>
      <c r="F10" s="7" t="s">
        <v>8</v>
      </c>
      <c r="G10" s="7" t="s">
        <v>9</v>
      </c>
      <c r="H10" s="94"/>
      <c r="I10" s="94"/>
      <c r="J10" s="96"/>
      <c r="K10" s="96"/>
      <c r="L10" s="15"/>
      <c r="M10" s="31"/>
    </row>
    <row r="11" spans="2:16" s="6" customFormat="1" ht="32.25" customHeight="1" x14ac:dyDescent="0.25">
      <c r="B11" s="25">
        <v>1</v>
      </c>
      <c r="C11" s="26" t="s">
        <v>29</v>
      </c>
      <c r="D11" s="25" t="s">
        <v>17</v>
      </c>
      <c r="E11" s="36">
        <v>24</v>
      </c>
      <c r="F11" s="7"/>
      <c r="G11" s="7"/>
      <c r="H11" s="23"/>
      <c r="I11" s="34">
        <v>0.278042817346909</v>
      </c>
      <c r="J11" s="40">
        <f>(J$7*I11)/E11</f>
        <v>0</v>
      </c>
      <c r="K11" s="24">
        <f t="shared" ref="K11:K17" si="0">E11*J11</f>
        <v>0</v>
      </c>
      <c r="L11" s="15"/>
      <c r="M11" s="31"/>
      <c r="N11" s="32"/>
      <c r="O11" s="31"/>
      <c r="P11" s="32"/>
    </row>
    <row r="12" spans="2:16" s="6" customFormat="1" ht="32.25" customHeight="1" x14ac:dyDescent="0.25">
      <c r="B12" s="25">
        <v>2</v>
      </c>
      <c r="C12" s="26" t="s">
        <v>23</v>
      </c>
      <c r="D12" s="25" t="s">
        <v>22</v>
      </c>
      <c r="E12" s="36">
        <v>3495000</v>
      </c>
      <c r="F12" s="7"/>
      <c r="G12" s="7"/>
      <c r="H12" s="23"/>
      <c r="I12" s="34">
        <v>0.18123865784258253</v>
      </c>
      <c r="J12" s="40">
        <f t="shared" ref="J12:J17" si="1">(J$7*I12)/E12</f>
        <v>0</v>
      </c>
      <c r="K12" s="24">
        <f t="shared" si="0"/>
        <v>0</v>
      </c>
      <c r="L12" s="15"/>
      <c r="M12" s="31"/>
      <c r="N12" s="32"/>
      <c r="O12" s="31"/>
      <c r="P12" s="32"/>
    </row>
    <row r="13" spans="2:16" ht="32.25" customHeight="1" x14ac:dyDescent="0.25">
      <c r="B13" s="27">
        <v>3</v>
      </c>
      <c r="C13" s="2" t="s">
        <v>24</v>
      </c>
      <c r="D13" s="25" t="s">
        <v>22</v>
      </c>
      <c r="E13" s="37">
        <v>3300000</v>
      </c>
      <c r="F13" s="20"/>
      <c r="G13" s="20"/>
      <c r="H13" s="18" t="e">
        <f>K13/K18</f>
        <v>#DIV/0!</v>
      </c>
      <c r="I13" s="34">
        <v>0.15292194263047315</v>
      </c>
      <c r="J13" s="40">
        <f t="shared" si="1"/>
        <v>0</v>
      </c>
      <c r="K13" s="24">
        <f t="shared" si="0"/>
        <v>0</v>
      </c>
      <c r="N13" s="32"/>
      <c r="O13" s="31"/>
      <c r="P13" s="32"/>
    </row>
    <row r="14" spans="2:16" ht="32.25" customHeight="1" x14ac:dyDescent="0.25">
      <c r="B14" s="25">
        <v>4</v>
      </c>
      <c r="C14" s="2" t="s">
        <v>25</v>
      </c>
      <c r="D14" s="25" t="s">
        <v>22</v>
      </c>
      <c r="E14" s="37">
        <v>3255000</v>
      </c>
      <c r="F14" s="20"/>
      <c r="G14" s="20"/>
      <c r="H14" s="18" t="e">
        <f>K14/K18</f>
        <v>#DIV/0!</v>
      </c>
      <c r="I14" s="34">
        <v>0.13288020205372253</v>
      </c>
      <c r="J14" s="40">
        <f t="shared" si="1"/>
        <v>0</v>
      </c>
      <c r="K14" s="24">
        <f t="shared" si="0"/>
        <v>0</v>
      </c>
      <c r="N14" s="32"/>
      <c r="O14" s="31"/>
      <c r="P14" s="32"/>
    </row>
    <row r="15" spans="2:16" ht="32.25" customHeight="1" x14ac:dyDescent="0.25">
      <c r="B15" s="25">
        <v>5</v>
      </c>
      <c r="C15" s="2" t="s">
        <v>26</v>
      </c>
      <c r="D15" s="25" t="s">
        <v>22</v>
      </c>
      <c r="E15" s="37">
        <v>2550000</v>
      </c>
      <c r="F15" s="20"/>
      <c r="G15" s="20"/>
      <c r="H15" s="18" t="e">
        <f>K15/K18</f>
        <v>#DIV/0!</v>
      </c>
      <c r="I15" s="34">
        <v>9.0032439253881269E-2</v>
      </c>
      <c r="J15" s="40">
        <f t="shared" si="1"/>
        <v>0</v>
      </c>
      <c r="K15" s="24">
        <f t="shared" si="0"/>
        <v>0</v>
      </c>
      <c r="N15" s="32"/>
      <c r="O15" s="31"/>
      <c r="P15" s="32"/>
    </row>
    <row r="16" spans="2:16" ht="29.25" customHeight="1" x14ac:dyDescent="0.25">
      <c r="B16" s="27">
        <v>6</v>
      </c>
      <c r="C16" s="2" t="s">
        <v>27</v>
      </c>
      <c r="D16" s="25" t="s">
        <v>22</v>
      </c>
      <c r="E16" s="37">
        <v>3060000</v>
      </c>
      <c r="F16" s="20"/>
      <c r="G16" s="20"/>
      <c r="H16" s="18" t="e">
        <f>K16/K18</f>
        <v>#DIV/0!</v>
      </c>
      <c r="I16" s="34">
        <v>8.1030685372614347E-2</v>
      </c>
      <c r="J16" s="40">
        <f t="shared" si="1"/>
        <v>0</v>
      </c>
      <c r="K16" s="24">
        <f t="shared" si="0"/>
        <v>0</v>
      </c>
      <c r="N16" s="32"/>
      <c r="O16" s="31"/>
      <c r="P16" s="32"/>
    </row>
    <row r="17" spans="2:16" ht="29.25" customHeight="1" x14ac:dyDescent="0.25">
      <c r="B17" s="25">
        <v>7</v>
      </c>
      <c r="C17" s="2" t="s">
        <v>28</v>
      </c>
      <c r="D17" s="1" t="s">
        <v>17</v>
      </c>
      <c r="E17" s="37">
        <v>2</v>
      </c>
      <c r="F17" s="21"/>
      <c r="G17" s="21"/>
      <c r="H17" s="18" t="e">
        <f>K17/K18</f>
        <v>#DIV/0!</v>
      </c>
      <c r="I17" s="34">
        <v>8.385325549981712E-2</v>
      </c>
      <c r="J17" s="40">
        <f t="shared" si="1"/>
        <v>0</v>
      </c>
      <c r="K17" s="24">
        <f t="shared" si="0"/>
        <v>0</v>
      </c>
      <c r="N17" s="32"/>
      <c r="O17" s="31"/>
      <c r="P17" s="32"/>
    </row>
    <row r="18" spans="2:16" x14ac:dyDescent="0.25">
      <c r="B18" s="97" t="s">
        <v>10</v>
      </c>
      <c r="C18" s="98"/>
      <c r="D18" s="98"/>
      <c r="E18" s="98"/>
      <c r="F18" s="98"/>
      <c r="G18" s="99"/>
      <c r="H18" s="19" t="e">
        <f>SUM(H13:H17)</f>
        <v>#DIV/0!</v>
      </c>
      <c r="I18" s="35">
        <f>SUM(I11:I17)</f>
        <v>1</v>
      </c>
      <c r="J18" s="22" t="s">
        <v>11</v>
      </c>
      <c r="K18" s="17">
        <f>SUM(K11:K17)</f>
        <v>0</v>
      </c>
      <c r="N18" s="32"/>
      <c r="O18" s="33"/>
      <c r="P18" s="33"/>
    </row>
    <row r="19" spans="2:16" x14ac:dyDescent="0.25">
      <c r="B19" s="9"/>
      <c r="C19" s="10" t="s">
        <v>12</v>
      </c>
      <c r="D19" s="100"/>
      <c r="E19" s="100"/>
      <c r="F19" s="100"/>
      <c r="G19" s="100"/>
      <c r="H19" s="100"/>
      <c r="I19" s="100"/>
      <c r="J19" s="100"/>
      <c r="K19" s="100"/>
    </row>
    <row r="20" spans="2:16" ht="192" customHeight="1" x14ac:dyDescent="0.25">
      <c r="B20" s="86" t="s">
        <v>30</v>
      </c>
      <c r="C20" s="87"/>
      <c r="D20" s="88"/>
      <c r="E20" s="88"/>
      <c r="F20" s="88"/>
      <c r="G20" s="88"/>
      <c r="H20" s="88"/>
      <c r="I20" s="88"/>
      <c r="J20" s="87"/>
      <c r="K20" s="87"/>
      <c r="L20" s="13"/>
    </row>
    <row r="21" spans="2:16" x14ac:dyDescent="0.25">
      <c r="B21" s="41"/>
      <c r="C21" s="42"/>
      <c r="D21" s="42"/>
      <c r="E21" s="43"/>
      <c r="F21" s="44"/>
      <c r="G21" s="44"/>
      <c r="H21" s="45"/>
      <c r="I21" s="45"/>
      <c r="J21" s="45"/>
      <c r="K21" s="46"/>
    </row>
    <row r="22" spans="2:16" x14ac:dyDescent="0.25">
      <c r="B22" s="47"/>
      <c r="E22" s="48"/>
      <c r="F22" s="49"/>
      <c r="G22" s="50"/>
      <c r="H22" s="51"/>
      <c r="I22" s="51"/>
      <c r="J22" s="51"/>
      <c r="K22" s="52"/>
    </row>
    <row r="23" spans="2:16" x14ac:dyDescent="0.25">
      <c r="B23" s="47"/>
      <c r="E23" s="48"/>
      <c r="F23" s="49"/>
      <c r="G23" s="50"/>
      <c r="H23" s="51"/>
      <c r="I23" s="51"/>
      <c r="J23" s="51"/>
      <c r="K23" s="52"/>
    </row>
    <row r="24" spans="2:16" x14ac:dyDescent="0.25">
      <c r="B24" s="47"/>
      <c r="C24" s="53"/>
      <c r="E24" s="48"/>
      <c r="F24" s="49"/>
      <c r="G24" s="80"/>
      <c r="H24" s="81"/>
      <c r="I24" s="81"/>
      <c r="J24" s="81"/>
      <c r="K24" s="52"/>
    </row>
    <row r="25" spans="2:16" x14ac:dyDescent="0.25">
      <c r="B25" s="47"/>
      <c r="C25" s="54" t="s">
        <v>13</v>
      </c>
      <c r="E25" s="48"/>
      <c r="F25" s="49"/>
      <c r="G25" s="84" t="s">
        <v>18</v>
      </c>
      <c r="H25" s="85"/>
      <c r="I25" s="85"/>
      <c r="J25" s="85"/>
      <c r="K25" s="52"/>
    </row>
    <row r="26" spans="2:16" x14ac:dyDescent="0.25">
      <c r="B26" s="55"/>
      <c r="C26" s="56"/>
      <c r="D26" s="56"/>
      <c r="E26" s="57"/>
      <c r="F26" s="58"/>
      <c r="G26" s="59"/>
      <c r="H26" s="60"/>
      <c r="I26" s="60"/>
      <c r="J26" s="60"/>
      <c r="K26" s="61"/>
    </row>
  </sheetData>
  <sheetProtection algorithmName="SHA-512" hashValue="kwT2DcuAaRxaRgAbO/OyaOPIoUpt3kIXbWQ8zHqGlL7Yq4pbbxYJQ1ao3M7mBDVTTHemdnrxaQXa6pOu8J886g==" saltValue="IF+dw1qqeUfeZ/h59JozgA==" spinCount="100000" sheet="1" selectLockedCells="1"/>
  <mergeCells count="21">
    <mergeCell ref="G24:J24"/>
    <mergeCell ref="B5:E5"/>
    <mergeCell ref="F5:K5"/>
    <mergeCell ref="G25:J25"/>
    <mergeCell ref="B20:K20"/>
    <mergeCell ref="D19:K19"/>
    <mergeCell ref="B8:K8"/>
    <mergeCell ref="B6:K6"/>
    <mergeCell ref="F9:G9"/>
    <mergeCell ref="H9:H10"/>
    <mergeCell ref="K9:K10"/>
    <mergeCell ref="J9:J10"/>
    <mergeCell ref="B18:G18"/>
    <mergeCell ref="B9:B10"/>
    <mergeCell ref="C9:C10"/>
    <mergeCell ref="I9:I10"/>
    <mergeCell ref="D9:D10"/>
    <mergeCell ref="E9:E10"/>
    <mergeCell ref="B2:K4"/>
    <mergeCell ref="J7:K7"/>
    <mergeCell ref="E7:I7"/>
  </mergeCells>
  <phoneticPr fontId="7" type="noConversion"/>
  <pageMargins left="0.7" right="0.7" top="0.75" bottom="0.75" header="0.3" footer="0.3"/>
  <pageSetup paperSize="9" scale="70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1</xdr:col>
                <xdr:colOff>142875</xdr:colOff>
                <xdr:row>1</xdr:row>
                <xdr:rowOff>95250</xdr:rowOff>
              </from>
              <to>
                <xdr:col>2</xdr:col>
                <xdr:colOff>1295400</xdr:colOff>
                <xdr:row>3</xdr:row>
                <xdr:rowOff>104775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5" ma:contentTypeDescription="Crie um novo documento." ma:contentTypeScope="" ma:versionID="4f9c9c589771615b34b937a0882cb2c2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947a5021bb836593a3a631489c2bfde2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aae7f4c-ddb8-4fe6-82bc-913463eaa580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AFA7F0-0645-4A1A-BCB0-4398E9BBAD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98586e-691a-4b5d-8bbb-238da1ee4ed4"/>
    <ds:schemaRef ds:uri="0ed9247e-3563-4aea-960e-9f04a71e55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42030E-E3CA-4EF3-B0F4-EE043B3DEC5D}">
  <ds:schemaRefs>
    <ds:schemaRef ds:uri="0ed9247e-3563-4aea-960e-9f04a71e55c6"/>
    <ds:schemaRef ds:uri="http://purl.org/dc/terms/"/>
    <ds:schemaRef ds:uri="http://purl.org/dc/elements/1.1/"/>
    <ds:schemaRef ds:uri="http://www.w3.org/XML/1998/namespace"/>
    <ds:schemaRef ds:uri="a298586e-691a-4b5d-8bbb-238da1ee4ed4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4BF0039-3331-4E58-B53E-1FFD332251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PPU</vt:lpstr>
      <vt:lpstr>PPU!Area_de_impressao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2026-07-31T19:57:43Z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  <property fmtid="{D5CDD505-2E9C-101B-9397-08002B2CF9AE}" pid="3" name="MediaServiceImageTags">
    <vt:lpwstr/>
  </property>
</Properties>
</file>